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обесп. Струк.эл." sheetId="6" r:id="rId1"/>
  </sheets>
  <definedNames>
    <definedName name="_xlnm.Print_Titles" localSheetId="0">'Финобесп. Струк.эл.'!$6:$9</definedName>
  </definedNames>
  <calcPr calcId="124519"/>
</workbook>
</file>

<file path=xl/calcChain.xml><?xml version="1.0" encoding="utf-8"?>
<calcChain xmlns="http://schemas.openxmlformats.org/spreadsheetml/2006/main">
  <c r="G11" i="6"/>
  <c r="H11"/>
  <c r="I11"/>
  <c r="J11"/>
  <c r="K11"/>
  <c r="L11"/>
  <c r="M11"/>
  <c r="G12"/>
  <c r="H12"/>
  <c r="I12"/>
  <c r="J12"/>
  <c r="K12"/>
  <c r="L12"/>
  <c r="M12"/>
  <c r="G13"/>
  <c r="H13"/>
  <c r="I13"/>
  <c r="J13"/>
  <c r="K13"/>
  <c r="L13"/>
  <c r="M13"/>
  <c r="G14"/>
  <c r="H14"/>
  <c r="I14"/>
  <c r="J14"/>
  <c r="K14"/>
  <c r="L14"/>
  <c r="M14"/>
  <c r="F14"/>
  <c r="F12"/>
  <c r="F13"/>
  <c r="F11"/>
  <c r="G49"/>
  <c r="H49"/>
  <c r="I49"/>
  <c r="J49"/>
  <c r="K49"/>
  <c r="L49"/>
  <c r="M49"/>
  <c r="F49"/>
  <c r="M53"/>
  <c r="L53"/>
  <c r="K53"/>
  <c r="J53"/>
  <c r="I53"/>
  <c r="H53"/>
  <c r="G53"/>
  <c r="F53"/>
  <c r="E53"/>
  <c r="O53" s="1"/>
  <c r="E52"/>
  <c r="O52" s="1"/>
  <c r="M51"/>
  <c r="L51"/>
  <c r="K51"/>
  <c r="J51"/>
  <c r="I51"/>
  <c r="H51"/>
  <c r="E51"/>
  <c r="O51" s="1"/>
  <c r="M50"/>
  <c r="L50"/>
  <c r="K50"/>
  <c r="J50"/>
  <c r="I50"/>
  <c r="H50"/>
  <c r="E50"/>
  <c r="O50" l="1"/>
  <c r="M17"/>
  <c r="L17"/>
  <c r="K17"/>
  <c r="M21"/>
  <c r="L21"/>
  <c r="K21"/>
  <c r="M19"/>
  <c r="L19"/>
  <c r="K19"/>
  <c r="M18"/>
  <c r="L18"/>
  <c r="K18"/>
  <c r="M47"/>
  <c r="L47"/>
  <c r="M45"/>
  <c r="L45"/>
  <c r="M44"/>
  <c r="M23" s="1"/>
  <c r="L44"/>
  <c r="L23" s="1"/>
  <c r="K47"/>
  <c r="K45"/>
  <c r="K44"/>
  <c r="K23" l="1"/>
  <c r="K10"/>
  <c r="J47"/>
  <c r="I47"/>
  <c r="H47"/>
  <c r="G47"/>
  <c r="G23" s="1"/>
  <c r="F47"/>
  <c r="F23" s="1"/>
  <c r="E47"/>
  <c r="E46"/>
  <c r="O46" s="1"/>
  <c r="J45"/>
  <c r="I45"/>
  <c r="H45"/>
  <c r="E45"/>
  <c r="J44"/>
  <c r="I44"/>
  <c r="I23" s="1"/>
  <c r="H44"/>
  <c r="E44"/>
  <c r="J17"/>
  <c r="I17"/>
  <c r="H17"/>
  <c r="G17"/>
  <c r="F17"/>
  <c r="E20"/>
  <c r="O20" s="1"/>
  <c r="J18"/>
  <c r="I18"/>
  <c r="E18"/>
  <c r="E64"/>
  <c r="E37" s="1"/>
  <c r="F64"/>
  <c r="F55" s="1"/>
  <c r="G64"/>
  <c r="G37" s="1"/>
  <c r="H64"/>
  <c r="H55" s="1"/>
  <c r="I64"/>
  <c r="I37" s="1"/>
  <c r="J64"/>
  <c r="J55" s="1"/>
  <c r="J57"/>
  <c r="I57"/>
  <c r="H57"/>
  <c r="G57"/>
  <c r="F57"/>
  <c r="E57"/>
  <c r="I55"/>
  <c r="E55"/>
  <c r="G21"/>
  <c r="J19"/>
  <c r="J39"/>
  <c r="I39"/>
  <c r="H39"/>
  <c r="G39"/>
  <c r="F39"/>
  <c r="E39"/>
  <c r="I35"/>
  <c r="E35"/>
  <c r="G33"/>
  <c r="J31"/>
  <c r="I31"/>
  <c r="H31"/>
  <c r="G31"/>
  <c r="F31"/>
  <c r="E31"/>
  <c r="J25"/>
  <c r="I25"/>
  <c r="H25"/>
  <c r="G25"/>
  <c r="F25"/>
  <c r="E25"/>
  <c r="E14"/>
  <c r="E13"/>
  <c r="E12"/>
  <c r="E11"/>
  <c r="J71"/>
  <c r="I71"/>
  <c r="H71"/>
  <c r="G71"/>
  <c r="F71"/>
  <c r="E71"/>
  <c r="J29"/>
  <c r="I29"/>
  <c r="H29"/>
  <c r="G29"/>
  <c r="F29"/>
  <c r="E49"/>
  <c r="E29" s="1"/>
  <c r="E23"/>
  <c r="M10" l="1"/>
  <c r="H23"/>
  <c r="J23"/>
  <c r="O47"/>
  <c r="O23"/>
  <c r="L10"/>
  <c r="O44"/>
  <c r="O45"/>
  <c r="O29"/>
  <c r="O71"/>
  <c r="O31"/>
  <c r="E33"/>
  <c r="I33"/>
  <c r="G35"/>
  <c r="O39"/>
  <c r="E21"/>
  <c r="I21"/>
  <c r="G55"/>
  <c r="F37"/>
  <c r="O18"/>
  <c r="E19"/>
  <c r="O19" s="1"/>
  <c r="O55"/>
  <c r="O25"/>
  <c r="H37"/>
  <c r="J37"/>
  <c r="O49"/>
  <c r="O57"/>
  <c r="E17"/>
  <c r="O17" s="1"/>
  <c r="F33"/>
  <c r="H33"/>
  <c r="J33"/>
  <c r="F35"/>
  <c r="H35"/>
  <c r="J35"/>
  <c r="H21"/>
  <c r="J21"/>
  <c r="H27"/>
  <c r="F27"/>
  <c r="J27"/>
  <c r="E27"/>
  <c r="G27"/>
  <c r="I27"/>
  <c r="O12"/>
  <c r="O14"/>
  <c r="E10"/>
  <c r="O11"/>
  <c r="F10"/>
  <c r="H10"/>
  <c r="J10"/>
  <c r="I10"/>
  <c r="O37" l="1"/>
  <c r="F21"/>
  <c r="O21" s="1"/>
  <c r="O35"/>
  <c r="O33"/>
  <c r="O13"/>
  <c r="G10"/>
  <c r="O10" s="1"/>
  <c r="O27"/>
</calcChain>
</file>

<file path=xl/sharedStrings.xml><?xml version="1.0" encoding="utf-8"?>
<sst xmlns="http://schemas.openxmlformats.org/spreadsheetml/2006/main" count="168" uniqueCount="59">
  <si>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</si>
  <si>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</si>
  <si>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</si>
  <si>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</si>
  <si>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</si>
  <si>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</si>
  <si>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</si>
  <si>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</si>
  <si>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</si>
  <si>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</si>
  <si>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</si>
  <si>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</si>
  <si>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</si>
  <si>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1.2.1.</t>
  </si>
  <si>
    <t>№ п/п</t>
  </si>
  <si>
    <t>1.1.1.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</si>
  <si>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</si>
  <si>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</si>
  <si>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</si>
  <si>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</si>
  <si>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</si>
  <si>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</si>
  <si>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</si>
  <si>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</si>
  <si>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</si>
  <si>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</si>
  <si>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</si>
  <si>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</si>
  <si>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</si>
  <si>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</si>
  <si>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</si>
  <si>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</si>
  <si>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</si>
  <si>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</si>
  <si>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</si>
  <si>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1.6. </t>
  </si>
  <si>
    <t>1.6.1.</t>
  </si>
  <si>
    <t xml:space="preserve">1.7. </t>
  </si>
  <si>
    <t>1.7.1.</t>
  </si>
  <si>
    <t xml:space="preserve">1.8. </t>
  </si>
  <si>
    <t>1.8.1.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</si>
  <si>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</si>
  <si>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</si>
  <si>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</si>
  <si>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</si>
  <si>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</si>
  <si>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</si>
  <si>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</si>
  <si>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>Созданных модельных муниципальных библиотек</t>
  </si>
  <si>
    <t xml:space="preserve"> Реализация мероприятий по государственной поддержке отрасли культуры (лучшие сельские
учреждения культуры)</t>
  </si>
  <si>
    <t>03 Н Я5 00000</t>
  </si>
  <si>
    <t>03 Н Я5 55192</t>
  </si>
  <si>
    <t>03 Н Я5 55191</t>
  </si>
  <si>
    <t>Реализация мероприятий по государственной поддержке отрасли культуры (лучшие сельские работники
учреждений культуры)</t>
  </si>
  <si>
    <t>03 Н Я5 54540</t>
  </si>
  <si>
    <r>
      <t xml:space="preserve"> Задача  «Сохранение и поддержка семейных ценностей,  поддержка и развитие художественно-творческой деятельности и реализация творческого потенциала</t>
    </r>
    <r>
      <rPr>
        <b/>
        <sz val="12"/>
        <color theme="1"/>
        <rFont val="Calibri"/>
        <family val="2"/>
        <charset val="204"/>
      </rPr>
      <t>»</t>
    </r>
  </si>
  <si>
    <t xml:space="preserve">«Региональный проект "Семейные ценности и инфраструктура культуры" в рамках реализации национального проекта "Семья"» ВСЕГО предусмотрено, из них: </t>
  </si>
  <si>
    <t>к постановлению администрации Беломорского муниципального округа № 289 от 16.04.2027</t>
  </si>
  <si>
    <t>Приложение 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</si>
</sst>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 vertical="top" wrapText="1"/>
    </xf>
    <xf numFmtId="0" fontId="5" fillId="2" borderId="28" xfId="0" applyFont="1" applyFill="1" applyBorder="1" applyAlignment="1">
      <alignment vertical="top" wrapText="1"/>
    </xf>
    <xf numFmtId="0" fontId="2" fillId="0" borderId="29" xfId="0" applyFont="1" applyBorder="1" applyAlignment="1">
      <alignment horizontal="center" vertical="top" wrapText="1"/>
    </xf>
    <xf numFmtId="0" fontId="5" fillId="0" borderId="20" xfId="0" applyFont="1" applyBorder="1" applyAlignment="1">
      <alignment vertical="top" wrapText="1"/>
    </xf>
    <xf numFmtId="4" fontId="5" fillId="0" borderId="20" xfId="0" applyNumberFormat="1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4" xfId="0" applyNumberFormat="1" applyFont="1" applyFill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20" xfId="0" applyFont="1" applyBorder="1" applyAlignment="1">
      <alignment vertical="top" wrapText="1"/>
    </xf>
    <xf numFmtId="4" fontId="5" fillId="4" borderId="20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5" fillId="4" borderId="19" xfId="0" applyFont="1" applyFill="1" applyBorder="1" applyAlignment="1">
      <alignment vertical="top" wrapText="1"/>
    </xf>
    <xf numFmtId="0" fontId="5" fillId="4" borderId="20" xfId="0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3" borderId="18" xfId="0" applyFont="1" applyFill="1" applyBorder="1" applyAlignment="1">
      <alignment vertical="top" wrapText="1"/>
    </xf>
    <xf numFmtId="0" fontId="0" fillId="3" borderId="19" xfId="0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5" fillId="2" borderId="22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2" borderId="25" xfId="0" applyFont="1" applyFill="1" applyBorder="1" applyAlignment="1">
      <alignment horizontal="left" vertical="top" wrapText="1"/>
    </xf>
    <xf numFmtId="0" fontId="5" fillId="3" borderId="19" xfId="0" applyFont="1" applyFill="1" applyBorder="1" applyAlignment="1">
      <alignment vertical="top" wrapText="1"/>
    </xf>
    <xf numFmtId="0" fontId="5" fillId="3" borderId="2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19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6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77"/>
  <sheetViews>
    <sheetView tabSelected="1" view="pageBreakPreview" zoomScaleSheetLayoutView="100" workbookViewId="0">
      <selection activeCell="K1" sqref="K1:O2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1" spans="2:15">
      <c r="L1" s="93" t="s">
        <v>58</v>
      </c>
      <c r="M1" s="93"/>
      <c r="N1" s="93"/>
      <c r="O1" s="93"/>
    </row>
    <row r="2" spans="2:15" ht="33.75" customHeight="1">
      <c r="K2" s="94" t="s">
        <v>57</v>
      </c>
      <c r="L2" s="94"/>
      <c r="M2" s="94"/>
      <c r="N2" s="94"/>
      <c r="O2" s="94"/>
    </row>
    <row r="3" spans="2:15" ht="15.75">
      <c r="D3" s="1" t="s">
        <v>28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62" t="s">
        <v>14</v>
      </c>
      <c r="C6" s="62" t="s">
        <v>30</v>
      </c>
      <c r="D6" s="62" t="s">
        <v>3</v>
      </c>
      <c r="E6" s="60" t="s">
        <v>16</v>
      </c>
      <c r="F6" s="66"/>
      <c r="G6" s="66"/>
      <c r="H6" s="66"/>
      <c r="I6" s="66"/>
      <c r="J6" s="66"/>
      <c r="K6" s="66"/>
      <c r="L6" s="66"/>
      <c r="M6" s="66"/>
      <c r="N6" s="66"/>
      <c r="O6" s="67"/>
    </row>
    <row r="7" spans="2:15" ht="24.75" customHeight="1">
      <c r="B7" s="65"/>
      <c r="C7" s="61"/>
      <c r="D7" s="65"/>
      <c r="E7" s="62">
        <v>2025</v>
      </c>
      <c r="F7" s="62">
        <v>2026</v>
      </c>
      <c r="G7" s="62">
        <v>2027</v>
      </c>
      <c r="H7" s="62">
        <v>2028</v>
      </c>
      <c r="I7" s="62">
        <v>2029</v>
      </c>
      <c r="J7" s="62">
        <v>2030</v>
      </c>
      <c r="K7" s="62">
        <v>2031</v>
      </c>
      <c r="L7" s="62">
        <v>2032</v>
      </c>
      <c r="M7" s="62">
        <v>2033</v>
      </c>
      <c r="N7" s="70" t="s">
        <v>1</v>
      </c>
      <c r="O7" s="91" t="s">
        <v>4</v>
      </c>
    </row>
    <row r="8" spans="2:15" ht="9" customHeight="1" thickBot="1">
      <c r="B8" s="64"/>
      <c r="C8" s="63"/>
      <c r="D8" s="64"/>
      <c r="E8" s="63"/>
      <c r="F8" s="63"/>
      <c r="G8" s="63"/>
      <c r="H8" s="63"/>
      <c r="I8" s="63"/>
      <c r="J8" s="63"/>
      <c r="K8" s="63"/>
      <c r="L8" s="63"/>
      <c r="M8" s="63"/>
      <c r="N8" s="71"/>
      <c r="O8" s="92"/>
    </row>
    <row r="9" spans="2:15" ht="18" customHeight="1" thickBot="1">
      <c r="B9" s="19">
        <v>1</v>
      </c>
      <c r="C9" s="22">
        <v>2</v>
      </c>
      <c r="D9" s="25">
        <v>3</v>
      </c>
      <c r="E9" s="10">
        <v>4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24">
        <v>10</v>
      </c>
      <c r="O9" s="39">
        <v>12</v>
      </c>
    </row>
    <row r="10" spans="2:15" ht="84" customHeight="1" thickBot="1">
      <c r="B10" s="68" t="s">
        <v>56</v>
      </c>
      <c r="C10" s="69"/>
      <c r="D10" s="38" t="s">
        <v>50</v>
      </c>
      <c r="E10" s="32">
        <f>E11+E12+E13+E14</f>
        <v>0</v>
      </c>
      <c r="F10" s="32">
        <f t="shared" ref="F10:M10" si="0">F11+F12+F13+F14</f>
        <v>8080.8</v>
      </c>
      <c r="G10" s="32">
        <f t="shared" si="0"/>
        <v>0</v>
      </c>
      <c r="H10" s="32">
        <f t="shared" si="0"/>
        <v>0</v>
      </c>
      <c r="I10" s="32">
        <f t="shared" si="0"/>
        <v>0</v>
      </c>
      <c r="J10" s="32">
        <f t="shared" si="0"/>
        <v>0</v>
      </c>
      <c r="K10" s="32">
        <f t="shared" si="0"/>
        <v>0</v>
      </c>
      <c r="L10" s="32">
        <f t="shared" si="0"/>
        <v>0</v>
      </c>
      <c r="M10" s="32">
        <f t="shared" si="0"/>
        <v>0</v>
      </c>
      <c r="N10" s="13"/>
      <c r="O10" s="40">
        <f>E10+F10+G10+H10+I10+J10+K10+L10+M10</f>
        <v>8080.8</v>
      </c>
    </row>
    <row r="11" spans="2:15" ht="21" customHeight="1" thickBot="1">
      <c r="B11" s="17"/>
      <c r="C11" s="6" t="s">
        <v>7</v>
      </c>
      <c r="D11" s="18" t="s">
        <v>11</v>
      </c>
      <c r="E11" s="31">
        <f>E40+E58+E65+E72</f>
        <v>0</v>
      </c>
      <c r="F11" s="31">
        <f>F18+F44+F50</f>
        <v>7840</v>
      </c>
      <c r="G11" s="31">
        <f t="shared" ref="G11:M11" si="1">G18+G44+G50</f>
        <v>0</v>
      </c>
      <c r="H11" s="31">
        <f t="shared" si="1"/>
        <v>0</v>
      </c>
      <c r="I11" s="31">
        <f t="shared" si="1"/>
        <v>0</v>
      </c>
      <c r="J11" s="31">
        <f t="shared" si="1"/>
        <v>0</v>
      </c>
      <c r="K11" s="31">
        <f t="shared" si="1"/>
        <v>0</v>
      </c>
      <c r="L11" s="31">
        <f t="shared" si="1"/>
        <v>0</v>
      </c>
      <c r="M11" s="31">
        <f t="shared" si="1"/>
        <v>0</v>
      </c>
      <c r="N11" s="3"/>
      <c r="O11" s="40">
        <f t="shared" ref="O11:O14" si="2">E11+F11+G11+H11+I11+J11</f>
        <v>7840</v>
      </c>
    </row>
    <row r="12" spans="2:15" ht="33" customHeight="1" thickBot="1">
      <c r="B12" s="17"/>
      <c r="C12" s="6" t="s">
        <v>5</v>
      </c>
      <c r="D12" s="18" t="s">
        <v>11</v>
      </c>
      <c r="E12" s="31">
        <f>E41+E59+E66+E73</f>
        <v>0</v>
      </c>
      <c r="F12" s="31">
        <f t="shared" ref="F12:M13" si="3">F19+F45+F51</f>
        <v>160</v>
      </c>
      <c r="G12" s="31">
        <f t="shared" si="3"/>
        <v>0</v>
      </c>
      <c r="H12" s="31">
        <f t="shared" si="3"/>
        <v>0</v>
      </c>
      <c r="I12" s="31">
        <f t="shared" si="3"/>
        <v>0</v>
      </c>
      <c r="J12" s="31">
        <f t="shared" si="3"/>
        <v>0</v>
      </c>
      <c r="K12" s="31">
        <f t="shared" si="3"/>
        <v>0</v>
      </c>
      <c r="L12" s="31">
        <f t="shared" si="3"/>
        <v>0</v>
      </c>
      <c r="M12" s="31">
        <f t="shared" si="3"/>
        <v>0</v>
      </c>
      <c r="N12" s="3"/>
      <c r="O12" s="40">
        <f t="shared" si="2"/>
        <v>160</v>
      </c>
    </row>
    <row r="13" spans="2:15" ht="27" customHeight="1" thickBot="1">
      <c r="B13" s="17"/>
      <c r="C13" s="6" t="s">
        <v>8</v>
      </c>
      <c r="D13" s="18" t="s">
        <v>11</v>
      </c>
      <c r="E13" s="31">
        <f>E42+E60+E67+E74</f>
        <v>0</v>
      </c>
      <c r="F13" s="31">
        <f t="shared" si="3"/>
        <v>80.8</v>
      </c>
      <c r="G13" s="31">
        <f t="shared" si="3"/>
        <v>0</v>
      </c>
      <c r="H13" s="31">
        <f t="shared" si="3"/>
        <v>0</v>
      </c>
      <c r="I13" s="31">
        <f t="shared" si="3"/>
        <v>0</v>
      </c>
      <c r="J13" s="31">
        <f t="shared" si="3"/>
        <v>0</v>
      </c>
      <c r="K13" s="31">
        <f t="shared" si="3"/>
        <v>0</v>
      </c>
      <c r="L13" s="31">
        <f t="shared" si="3"/>
        <v>0</v>
      </c>
      <c r="M13" s="31">
        <f t="shared" si="3"/>
        <v>0</v>
      </c>
      <c r="N13" s="3"/>
      <c r="O13" s="40">
        <f>E13+F13+G13+H13+I13+J13+K13+L13+M13</f>
        <v>80.8</v>
      </c>
    </row>
    <row r="14" spans="2:15" ht="27.75" customHeight="1" thickBot="1">
      <c r="B14" s="17"/>
      <c r="C14" s="6" t="s">
        <v>6</v>
      </c>
      <c r="D14" s="30" t="s">
        <v>11</v>
      </c>
      <c r="E14" s="31">
        <f>E43+E61+E68+E75</f>
        <v>0</v>
      </c>
      <c r="F14" s="31">
        <f>F21+F47+F53</f>
        <v>0</v>
      </c>
      <c r="G14" s="31">
        <f t="shared" ref="G14:M14" si="4">G21+G47+G53</f>
        <v>0</v>
      </c>
      <c r="H14" s="31">
        <f t="shared" si="4"/>
        <v>0</v>
      </c>
      <c r="I14" s="31">
        <f t="shared" si="4"/>
        <v>0</v>
      </c>
      <c r="J14" s="31">
        <f t="shared" si="4"/>
        <v>0</v>
      </c>
      <c r="K14" s="31">
        <f t="shared" si="4"/>
        <v>0</v>
      </c>
      <c r="L14" s="31">
        <f t="shared" si="4"/>
        <v>0</v>
      </c>
      <c r="M14" s="31">
        <f t="shared" si="4"/>
        <v>0</v>
      </c>
      <c r="N14" s="3"/>
      <c r="O14" s="40">
        <f t="shared" si="2"/>
        <v>0</v>
      </c>
    </row>
    <row r="15" spans="2:15" ht="37.5" customHeight="1">
      <c r="B15" s="20">
        <v>1</v>
      </c>
      <c r="C15" s="78" t="s">
        <v>55</v>
      </c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80"/>
    </row>
    <row r="16" spans="2:15" ht="45.75" customHeight="1" thickBot="1">
      <c r="B16" s="41" t="s">
        <v>2</v>
      </c>
      <c r="C16" s="42" t="s">
        <v>31</v>
      </c>
      <c r="D16" s="75" t="s">
        <v>49</v>
      </c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2"/>
    </row>
    <row r="17" spans="2:15" ht="42" customHeight="1" thickBot="1">
      <c r="B17" s="43" t="s">
        <v>15</v>
      </c>
      <c r="C17" s="44" t="s">
        <v>17</v>
      </c>
      <c r="D17" s="38" t="s">
        <v>51</v>
      </c>
      <c r="E17" s="45">
        <f>E38+E39+E40+E41</f>
        <v>0</v>
      </c>
      <c r="F17" s="45">
        <f>F20</f>
        <v>0</v>
      </c>
      <c r="G17" s="45">
        <f t="shared" ref="G17:M17" si="5">G20</f>
        <v>0</v>
      </c>
      <c r="H17" s="45">
        <f t="shared" si="5"/>
        <v>0</v>
      </c>
      <c r="I17" s="45">
        <f t="shared" si="5"/>
        <v>0</v>
      </c>
      <c r="J17" s="45">
        <f t="shared" si="5"/>
        <v>0</v>
      </c>
      <c r="K17" s="45">
        <f t="shared" si="5"/>
        <v>0</v>
      </c>
      <c r="L17" s="45">
        <f t="shared" si="5"/>
        <v>0</v>
      </c>
      <c r="M17" s="45">
        <f t="shared" si="5"/>
        <v>0</v>
      </c>
      <c r="N17" s="46"/>
      <c r="O17" s="49">
        <f>E17+F17+G17+H17+I17+J17+K17+L17+M17</f>
        <v>0</v>
      </c>
    </row>
    <row r="18" spans="2:15" ht="21.75" customHeight="1" thickBot="1">
      <c r="B18" s="17"/>
      <c r="C18" s="28" t="s">
        <v>7</v>
      </c>
      <c r="D18" s="57" t="s">
        <v>11</v>
      </c>
      <c r="E18" s="31">
        <f t="shared" ref="E18:J18" si="6">E50+E65+E72+E79</f>
        <v>0</v>
      </c>
      <c r="F18" s="31">
        <v>0</v>
      </c>
      <c r="G18" s="31">
        <v>0</v>
      </c>
      <c r="H18" s="31">
        <v>0</v>
      </c>
      <c r="I18" s="31">
        <f t="shared" si="6"/>
        <v>0</v>
      </c>
      <c r="J18" s="31">
        <f t="shared" si="6"/>
        <v>0</v>
      </c>
      <c r="K18" s="31">
        <f t="shared" ref="K18:M18" si="7">K50+K65+K72+K79</f>
        <v>0</v>
      </c>
      <c r="L18" s="31">
        <f t="shared" si="7"/>
        <v>0</v>
      </c>
      <c r="M18" s="31">
        <f t="shared" si="7"/>
        <v>0</v>
      </c>
      <c r="N18" s="16"/>
      <c r="O18" s="40">
        <f t="shared" ref="O18:O21" si="8">E18+F18+G18+H18+I18+J18</f>
        <v>0</v>
      </c>
    </row>
    <row r="19" spans="2:15" ht="30.75" customHeight="1" thickBot="1">
      <c r="B19" s="17"/>
      <c r="C19" s="28" t="s">
        <v>5</v>
      </c>
      <c r="D19" s="57" t="s">
        <v>11</v>
      </c>
      <c r="E19" s="31">
        <f t="shared" ref="E19:J19" si="9">E51+E66+E73+E80</f>
        <v>0</v>
      </c>
      <c r="F19" s="31">
        <v>0</v>
      </c>
      <c r="G19" s="31">
        <v>0</v>
      </c>
      <c r="H19" s="31">
        <v>0</v>
      </c>
      <c r="I19" s="31">
        <v>0</v>
      </c>
      <c r="J19" s="31">
        <f t="shared" si="9"/>
        <v>0</v>
      </c>
      <c r="K19" s="31">
        <f t="shared" ref="K19:M19" si="10">K51+K66+K73+K80</f>
        <v>0</v>
      </c>
      <c r="L19" s="31">
        <f t="shared" si="10"/>
        <v>0</v>
      </c>
      <c r="M19" s="31">
        <f t="shared" si="10"/>
        <v>0</v>
      </c>
      <c r="N19" s="16"/>
      <c r="O19" s="40">
        <f t="shared" si="8"/>
        <v>0</v>
      </c>
    </row>
    <row r="20" spans="2:15" ht="22.5" customHeight="1" thickBot="1">
      <c r="B20" s="17"/>
      <c r="C20" s="28" t="s">
        <v>8</v>
      </c>
      <c r="D20" s="57" t="s">
        <v>11</v>
      </c>
      <c r="E20" s="31">
        <f t="shared" ref="E20" si="11">E52+E67+E74+E81</f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16"/>
      <c r="O20" s="40">
        <f>E20+F20+G20+H20+I20+J20+K20+L20+M20</f>
        <v>0</v>
      </c>
    </row>
    <row r="21" spans="2:15" ht="20.25" customHeight="1" thickBot="1">
      <c r="B21" s="17"/>
      <c r="C21" s="28" t="s">
        <v>6</v>
      </c>
      <c r="D21" s="30" t="s">
        <v>11</v>
      </c>
      <c r="E21" s="31">
        <f t="shared" ref="E21:J21" si="12">E53+E68+E75+E82</f>
        <v>0</v>
      </c>
      <c r="F21" s="31">
        <f t="shared" si="12"/>
        <v>0</v>
      </c>
      <c r="G21" s="31">
        <f t="shared" si="12"/>
        <v>0</v>
      </c>
      <c r="H21" s="31">
        <f t="shared" si="12"/>
        <v>0</v>
      </c>
      <c r="I21" s="31">
        <f t="shared" si="12"/>
        <v>0</v>
      </c>
      <c r="J21" s="31">
        <f t="shared" si="12"/>
        <v>0</v>
      </c>
      <c r="K21" s="31">
        <f t="shared" ref="K21:M21" si="13">K53+K68+K75+K82</f>
        <v>0</v>
      </c>
      <c r="L21" s="31">
        <f t="shared" si="13"/>
        <v>0</v>
      </c>
      <c r="M21" s="31">
        <f t="shared" si="13"/>
        <v>0</v>
      </c>
      <c r="N21" s="16"/>
      <c r="O21" s="40">
        <f t="shared" si="8"/>
        <v>0</v>
      </c>
    </row>
    <row r="22" spans="2:15" ht="41.25" customHeight="1" thickBot="1">
      <c r="B22" s="41" t="s">
        <v>32</v>
      </c>
      <c r="C22" s="42" t="s">
        <v>31</v>
      </c>
      <c r="D22" s="75" t="s">
        <v>53</v>
      </c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2"/>
    </row>
    <row r="23" spans="2:15" ht="39" customHeight="1" thickBot="1">
      <c r="B23" s="43" t="s">
        <v>13</v>
      </c>
      <c r="C23" s="44" t="s">
        <v>17</v>
      </c>
      <c r="D23" s="38" t="s">
        <v>52</v>
      </c>
      <c r="E23" s="45">
        <f>E40+E41+E42+E43</f>
        <v>0</v>
      </c>
      <c r="F23" s="45">
        <f>F44+F45+F46+F47</f>
        <v>0</v>
      </c>
      <c r="G23" s="45">
        <f t="shared" ref="G23:M23" si="14">G44+G45+G46+G47</f>
        <v>0</v>
      </c>
      <c r="H23" s="45">
        <f t="shared" si="14"/>
        <v>0</v>
      </c>
      <c r="I23" s="45">
        <f t="shared" si="14"/>
        <v>0</v>
      </c>
      <c r="J23" s="45">
        <f t="shared" si="14"/>
        <v>0</v>
      </c>
      <c r="K23" s="45">
        <f t="shared" si="14"/>
        <v>0</v>
      </c>
      <c r="L23" s="45">
        <f t="shared" si="14"/>
        <v>0</v>
      </c>
      <c r="M23" s="45">
        <f t="shared" si="14"/>
        <v>0</v>
      </c>
      <c r="N23" s="46"/>
      <c r="O23" s="49">
        <f>E23+F23+G23+H23+I23+J23+K23+L23+M23</f>
        <v>0</v>
      </c>
    </row>
    <row r="24" spans="2:15" ht="39" hidden="1" customHeight="1" thickBot="1">
      <c r="B24" s="41" t="s">
        <v>21</v>
      </c>
      <c r="C24" s="42" t="s">
        <v>31</v>
      </c>
      <c r="D24" s="75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2"/>
    </row>
    <row r="25" spans="2:15" ht="39" hidden="1" customHeight="1">
      <c r="B25" s="43" t="s">
        <v>22</v>
      </c>
      <c r="C25" s="44" t="s">
        <v>17</v>
      </c>
      <c r="D25" s="30"/>
      <c r="E25" s="45" t="e">
        <f>E42+E43+#REF!+E48</f>
        <v>#REF!</v>
      </c>
      <c r="F25" s="45" t="e">
        <f>F42+F43+#REF!+F48</f>
        <v>#REF!</v>
      </c>
      <c r="G25" s="45" t="e">
        <f>G42+G43+#REF!+G48</f>
        <v>#REF!</v>
      </c>
      <c r="H25" s="45" t="e">
        <f>H42+H43+#REF!+H48</f>
        <v>#REF!</v>
      </c>
      <c r="I25" s="45" t="e">
        <f>I42+I43+#REF!+I48</f>
        <v>#REF!</v>
      </c>
      <c r="J25" s="45" t="e">
        <f>J42+J43+#REF!+J48</f>
        <v>#REF!</v>
      </c>
      <c r="K25" s="46"/>
      <c r="L25" s="46"/>
      <c r="M25" s="44"/>
      <c r="N25" s="46"/>
      <c r="O25" s="49" t="e">
        <f>E25+F25+G25+H25+I25+J25</f>
        <v>#REF!</v>
      </c>
    </row>
    <row r="26" spans="2:15" ht="39" hidden="1" customHeight="1" thickBot="1">
      <c r="B26" s="41" t="s">
        <v>23</v>
      </c>
      <c r="C26" s="42" t="s">
        <v>31</v>
      </c>
      <c r="D26" s="75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2"/>
    </row>
    <row r="27" spans="2:15" ht="39" hidden="1" customHeight="1">
      <c r="B27" s="43" t="s">
        <v>24</v>
      </c>
      <c r="C27" s="44" t="s">
        <v>17</v>
      </c>
      <c r="D27" s="30"/>
      <c r="E27" s="45" t="e">
        <f>#REF!+E48+E49+E58</f>
        <v>#REF!</v>
      </c>
      <c r="F27" s="45" t="e">
        <f>#REF!+F48+F49+F58</f>
        <v>#REF!</v>
      </c>
      <c r="G27" s="45" t="e">
        <f>#REF!+G48+G49+G58</f>
        <v>#REF!</v>
      </c>
      <c r="H27" s="45" t="e">
        <f>#REF!+H48+H49+H58</f>
        <v>#REF!</v>
      </c>
      <c r="I27" s="45" t="e">
        <f>#REF!+I48+I49+I58</f>
        <v>#REF!</v>
      </c>
      <c r="J27" s="45" t="e">
        <f>#REF!+J48+J49+J58</f>
        <v>#REF!</v>
      </c>
      <c r="K27" s="46"/>
      <c r="L27" s="46"/>
      <c r="M27" s="44"/>
      <c r="N27" s="46"/>
      <c r="O27" s="49" t="e">
        <f>E27+F27+G27+H27+I27+J27</f>
        <v>#REF!</v>
      </c>
    </row>
    <row r="28" spans="2:15" ht="39" hidden="1" customHeight="1" thickBot="1">
      <c r="B28" s="41" t="s">
        <v>33</v>
      </c>
      <c r="C28" s="42" t="s">
        <v>31</v>
      </c>
      <c r="D28" s="75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2"/>
    </row>
    <row r="29" spans="2:15" ht="39" hidden="1" customHeight="1">
      <c r="B29" s="43" t="s">
        <v>34</v>
      </c>
      <c r="C29" s="44" t="s">
        <v>17</v>
      </c>
      <c r="D29" s="30"/>
      <c r="E29" s="45">
        <f>E49+E58+E59+E60</f>
        <v>0</v>
      </c>
      <c r="F29" s="45">
        <f t="shared" ref="F29:J29" si="15">F49+F58+F59+F60</f>
        <v>8080.8</v>
      </c>
      <c r="G29" s="45">
        <f t="shared" si="15"/>
        <v>0</v>
      </c>
      <c r="H29" s="45">
        <f t="shared" si="15"/>
        <v>0</v>
      </c>
      <c r="I29" s="45">
        <f t="shared" si="15"/>
        <v>0</v>
      </c>
      <c r="J29" s="45">
        <f t="shared" si="15"/>
        <v>0</v>
      </c>
      <c r="K29" s="46"/>
      <c r="L29" s="46"/>
      <c r="M29" s="44"/>
      <c r="N29" s="46"/>
      <c r="O29" s="49">
        <f>E29+F29+G29+H29+I29+J29</f>
        <v>8080.8</v>
      </c>
    </row>
    <row r="30" spans="2:15" ht="39" hidden="1" customHeight="1" thickBot="1">
      <c r="B30" s="41" t="s">
        <v>35</v>
      </c>
      <c r="C30" s="42" t="s">
        <v>31</v>
      </c>
      <c r="D30" s="75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2"/>
    </row>
    <row r="31" spans="2:15" ht="39" hidden="1" customHeight="1">
      <c r="B31" s="43" t="s">
        <v>36</v>
      </c>
      <c r="C31" s="44" t="s">
        <v>17</v>
      </c>
      <c r="D31" s="30"/>
      <c r="E31" s="45">
        <f t="shared" ref="E31:J31" si="16">E59+E60+E61+E62</f>
        <v>0</v>
      </c>
      <c r="F31" s="45">
        <f t="shared" si="16"/>
        <v>0</v>
      </c>
      <c r="G31" s="45">
        <f t="shared" si="16"/>
        <v>0</v>
      </c>
      <c r="H31" s="45">
        <f t="shared" si="16"/>
        <v>0</v>
      </c>
      <c r="I31" s="45">
        <f t="shared" si="16"/>
        <v>0</v>
      </c>
      <c r="J31" s="45">
        <f t="shared" si="16"/>
        <v>0</v>
      </c>
      <c r="K31" s="46"/>
      <c r="L31" s="46"/>
      <c r="M31" s="44"/>
      <c r="N31" s="46"/>
      <c r="O31" s="49">
        <f>E31+F31+G31+H31+I31+J31</f>
        <v>0</v>
      </c>
    </row>
    <row r="32" spans="2:15" ht="39" hidden="1" customHeight="1" thickBot="1">
      <c r="B32" s="41" t="s">
        <v>37</v>
      </c>
      <c r="C32" s="42" t="s">
        <v>31</v>
      </c>
      <c r="D32" s="75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2"/>
    </row>
    <row r="33" spans="2:15" ht="39" hidden="1" customHeight="1">
      <c r="B33" s="43" t="s">
        <v>38</v>
      </c>
      <c r="C33" s="44" t="s">
        <v>17</v>
      </c>
      <c r="D33" s="30"/>
      <c r="E33" s="45">
        <f t="shared" ref="E33:J33" si="17">E61+E62+E63+E64</f>
        <v>0</v>
      </c>
      <c r="F33" s="45">
        <f t="shared" si="17"/>
        <v>0</v>
      </c>
      <c r="G33" s="45">
        <f t="shared" si="17"/>
        <v>0</v>
      </c>
      <c r="H33" s="45">
        <f t="shared" si="17"/>
        <v>0</v>
      </c>
      <c r="I33" s="45">
        <f t="shared" si="17"/>
        <v>0</v>
      </c>
      <c r="J33" s="45">
        <f t="shared" si="17"/>
        <v>0</v>
      </c>
      <c r="K33" s="46"/>
      <c r="L33" s="46"/>
      <c r="M33" s="44"/>
      <c r="N33" s="46"/>
      <c r="O33" s="49">
        <f>E33+F33+G33+H33+I33+J33</f>
        <v>0</v>
      </c>
    </row>
    <row r="34" spans="2:15" ht="39" hidden="1" customHeight="1" thickBot="1">
      <c r="B34" s="41" t="s">
        <v>39</v>
      </c>
      <c r="C34" s="42" t="s">
        <v>31</v>
      </c>
      <c r="D34" s="75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2"/>
    </row>
    <row r="35" spans="2:15" ht="39" hidden="1" customHeight="1">
      <c r="B35" s="43" t="s">
        <v>40</v>
      </c>
      <c r="C35" s="44" t="s">
        <v>17</v>
      </c>
      <c r="D35" s="30"/>
      <c r="E35" s="45">
        <f t="shared" ref="E35:J35" si="18">E63+E64+E65+E66</f>
        <v>0</v>
      </c>
      <c r="F35" s="45">
        <f t="shared" si="18"/>
        <v>0</v>
      </c>
      <c r="G35" s="45">
        <f t="shared" si="18"/>
        <v>0</v>
      </c>
      <c r="H35" s="45">
        <f t="shared" si="18"/>
        <v>0</v>
      </c>
      <c r="I35" s="45">
        <f t="shared" si="18"/>
        <v>0</v>
      </c>
      <c r="J35" s="45">
        <f t="shared" si="18"/>
        <v>0</v>
      </c>
      <c r="K35" s="46"/>
      <c r="L35" s="46"/>
      <c r="M35" s="44"/>
      <c r="N35" s="46"/>
      <c r="O35" s="49">
        <f>E35+F35+G35+H35+I35+J35</f>
        <v>0</v>
      </c>
    </row>
    <row r="36" spans="2:15" ht="39" hidden="1" customHeight="1" thickBot="1">
      <c r="B36" s="41" t="s">
        <v>44</v>
      </c>
      <c r="C36" s="42" t="s">
        <v>31</v>
      </c>
      <c r="D36" s="75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2"/>
    </row>
    <row r="37" spans="2:15" ht="39" hidden="1" customHeight="1">
      <c r="B37" s="43" t="s">
        <v>45</v>
      </c>
      <c r="C37" s="44" t="s">
        <v>17</v>
      </c>
      <c r="D37" s="30"/>
      <c r="E37" s="45">
        <f t="shared" ref="E37:J37" si="19">E63+E64+E65+E66</f>
        <v>0</v>
      </c>
      <c r="F37" s="45">
        <f t="shared" si="19"/>
        <v>0</v>
      </c>
      <c r="G37" s="45">
        <f t="shared" si="19"/>
        <v>0</v>
      </c>
      <c r="H37" s="45">
        <f t="shared" si="19"/>
        <v>0</v>
      </c>
      <c r="I37" s="45">
        <f t="shared" si="19"/>
        <v>0</v>
      </c>
      <c r="J37" s="45">
        <f t="shared" si="19"/>
        <v>0</v>
      </c>
      <c r="K37" s="46"/>
      <c r="L37" s="46"/>
      <c r="M37" s="44"/>
      <c r="N37" s="46"/>
      <c r="O37" s="49">
        <f>E37+F37+G37+H37+I37+J37</f>
        <v>0</v>
      </c>
    </row>
    <row r="38" spans="2:15" ht="39" hidden="1" customHeight="1" thickBot="1">
      <c r="B38" s="41" t="s">
        <v>46</v>
      </c>
      <c r="C38" s="42" t="s">
        <v>31</v>
      </c>
      <c r="D38" s="75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2"/>
    </row>
    <row r="39" spans="2:15" ht="39" hidden="1" customHeight="1">
      <c r="B39" s="43" t="s">
        <v>47</v>
      </c>
      <c r="C39" s="44" t="s">
        <v>17</v>
      </c>
      <c r="D39" s="30"/>
      <c r="E39" s="45">
        <f t="shared" ref="E39:J39" si="20">E65+E66+E67+E68</f>
        <v>0</v>
      </c>
      <c r="F39" s="45">
        <f t="shared" si="20"/>
        <v>0</v>
      </c>
      <c r="G39" s="45">
        <f t="shared" si="20"/>
        <v>0</v>
      </c>
      <c r="H39" s="45">
        <f t="shared" si="20"/>
        <v>0</v>
      </c>
      <c r="I39" s="45">
        <f t="shared" si="20"/>
        <v>0</v>
      </c>
      <c r="J39" s="45">
        <f t="shared" si="20"/>
        <v>0</v>
      </c>
      <c r="K39" s="46"/>
      <c r="L39" s="46"/>
      <c r="M39" s="44"/>
      <c r="N39" s="46"/>
      <c r="O39" s="49">
        <f>E39+F39+G39+H39+I39+J39</f>
        <v>0</v>
      </c>
    </row>
    <row r="40" spans="2:15" ht="20.25" hidden="1" customHeight="1" thickBot="1">
      <c r="B40" s="15" t="s">
        <v>0</v>
      </c>
      <c r="C40" s="6" t="s">
        <v>9</v>
      </c>
      <c r="D40" s="47" t="s">
        <v>11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"/>
      <c r="L40" s="3"/>
      <c r="M40" s="6"/>
      <c r="N40" s="3"/>
      <c r="O40" s="13"/>
    </row>
    <row r="41" spans="2:15" ht="33.75" hidden="1" customHeight="1" thickBot="1">
      <c r="B41" s="15" t="s">
        <v>0</v>
      </c>
      <c r="C41" s="6" t="s">
        <v>10</v>
      </c>
      <c r="D41" s="26" t="s">
        <v>11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"/>
      <c r="L41" s="3"/>
      <c r="M41" s="6"/>
      <c r="N41" s="3"/>
      <c r="O41" s="13"/>
    </row>
    <row r="42" spans="2:15" ht="31.5" hidden="1" customHeight="1" thickBot="1">
      <c r="B42" s="15" t="s">
        <v>0</v>
      </c>
      <c r="C42" s="6" t="s">
        <v>8</v>
      </c>
      <c r="D42" s="26" t="s">
        <v>11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"/>
      <c r="L42" s="3"/>
      <c r="M42" s="6"/>
      <c r="N42" s="3"/>
      <c r="O42" s="13" t="s">
        <v>0</v>
      </c>
    </row>
    <row r="43" spans="2:15" ht="31.5" hidden="1" customHeight="1" thickBot="1">
      <c r="B43" s="15" t="s">
        <v>0</v>
      </c>
      <c r="C43" s="6" t="s">
        <v>6</v>
      </c>
      <c r="D43" s="26" t="s">
        <v>11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"/>
      <c r="L43" s="3"/>
      <c r="M43" s="7"/>
      <c r="N43" s="3"/>
      <c r="O43" s="13" t="s">
        <v>0</v>
      </c>
    </row>
    <row r="44" spans="2:15" ht="31.5" customHeight="1" thickBot="1">
      <c r="B44" s="17"/>
      <c r="C44" s="28" t="s">
        <v>7</v>
      </c>
      <c r="D44" s="57" t="s">
        <v>11</v>
      </c>
      <c r="E44" s="31">
        <f t="shared" ref="E44:J44" si="21">E76+E91+E98+E105</f>
        <v>0</v>
      </c>
      <c r="F44" s="31">
        <v>0</v>
      </c>
      <c r="G44" s="31">
        <v>0</v>
      </c>
      <c r="H44" s="31">
        <f t="shared" si="21"/>
        <v>0</v>
      </c>
      <c r="I44" s="31">
        <f t="shared" si="21"/>
        <v>0</v>
      </c>
      <c r="J44" s="31">
        <f t="shared" si="21"/>
        <v>0</v>
      </c>
      <c r="K44" s="31">
        <f t="shared" ref="K44:M44" si="22">K76+K91+K98+K105</f>
        <v>0</v>
      </c>
      <c r="L44" s="31">
        <f t="shared" si="22"/>
        <v>0</v>
      </c>
      <c r="M44" s="31">
        <f t="shared" si="22"/>
        <v>0</v>
      </c>
      <c r="N44" s="16"/>
      <c r="O44" s="40">
        <f t="shared" ref="O44:O47" si="23">E44+F44+G44+H44+I44+J44</f>
        <v>0</v>
      </c>
    </row>
    <row r="45" spans="2:15" ht="31.5" customHeight="1" thickBot="1">
      <c r="B45" s="17"/>
      <c r="C45" s="28" t="s">
        <v>5</v>
      </c>
      <c r="D45" s="57" t="s">
        <v>11</v>
      </c>
      <c r="E45" s="31">
        <f t="shared" ref="E45:J45" si="24">E77+E92+E99+E106</f>
        <v>0</v>
      </c>
      <c r="F45" s="31">
        <v>0</v>
      </c>
      <c r="G45" s="31">
        <v>0</v>
      </c>
      <c r="H45" s="31">
        <f t="shared" si="24"/>
        <v>0</v>
      </c>
      <c r="I45" s="31">
        <f t="shared" si="24"/>
        <v>0</v>
      </c>
      <c r="J45" s="31">
        <f t="shared" si="24"/>
        <v>0</v>
      </c>
      <c r="K45" s="31">
        <f t="shared" ref="K45:M45" si="25">K77+K92+K99+K106</f>
        <v>0</v>
      </c>
      <c r="L45" s="31">
        <f t="shared" si="25"/>
        <v>0</v>
      </c>
      <c r="M45" s="31">
        <f t="shared" si="25"/>
        <v>0</v>
      </c>
      <c r="N45" s="16"/>
      <c r="O45" s="40">
        <f t="shared" si="23"/>
        <v>0</v>
      </c>
    </row>
    <row r="46" spans="2:15" ht="31.5" customHeight="1" thickBot="1">
      <c r="B46" s="17"/>
      <c r="C46" s="28" t="s">
        <v>8</v>
      </c>
      <c r="D46" s="57" t="s">
        <v>11</v>
      </c>
      <c r="E46" s="31">
        <f t="shared" ref="E46" si="26">E78+E93+E100+E107</f>
        <v>0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16"/>
      <c r="O46" s="40">
        <f>E46+F46+G46+H46+I46+J46+K46+L46+M46</f>
        <v>0</v>
      </c>
    </row>
    <row r="47" spans="2:15" ht="31.5" customHeight="1" thickBot="1">
      <c r="B47" s="17"/>
      <c r="C47" s="28" t="s">
        <v>6</v>
      </c>
      <c r="D47" s="30" t="s">
        <v>11</v>
      </c>
      <c r="E47" s="31">
        <f t="shared" ref="E47:J47" si="27">E79+E94+E101+E108</f>
        <v>0</v>
      </c>
      <c r="F47" s="31">
        <f t="shared" si="27"/>
        <v>0</v>
      </c>
      <c r="G47" s="31">
        <f t="shared" si="27"/>
        <v>0</v>
      </c>
      <c r="H47" s="31">
        <f t="shared" si="27"/>
        <v>0</v>
      </c>
      <c r="I47" s="31">
        <f t="shared" si="27"/>
        <v>0</v>
      </c>
      <c r="J47" s="31">
        <f t="shared" si="27"/>
        <v>0</v>
      </c>
      <c r="K47" s="31">
        <f t="shared" ref="K47:M47" si="28">K79+K94+K101+K108</f>
        <v>0</v>
      </c>
      <c r="L47" s="31">
        <f t="shared" si="28"/>
        <v>0</v>
      </c>
      <c r="M47" s="31">
        <f t="shared" si="28"/>
        <v>0</v>
      </c>
      <c r="N47" s="16"/>
      <c r="O47" s="40">
        <f t="shared" si="23"/>
        <v>0</v>
      </c>
    </row>
    <row r="48" spans="2:15" ht="34.5" customHeight="1" thickBot="1">
      <c r="B48" s="41" t="s">
        <v>21</v>
      </c>
      <c r="C48" s="42" t="s">
        <v>31</v>
      </c>
      <c r="D48" s="83" t="s">
        <v>48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7"/>
    </row>
    <row r="49" spans="2:15" ht="40.5" customHeight="1" thickBot="1">
      <c r="B49" s="43" t="s">
        <v>22</v>
      </c>
      <c r="C49" s="48" t="s">
        <v>17</v>
      </c>
      <c r="D49" s="38" t="s">
        <v>54</v>
      </c>
      <c r="E49" s="34">
        <f>E58+E59+E60+E61</f>
        <v>0</v>
      </c>
      <c r="F49" s="34">
        <f>SUM(F50:F52)</f>
        <v>8080.8</v>
      </c>
      <c r="G49" s="34">
        <f t="shared" ref="G49:M49" si="29">SUM(G50:G52)</f>
        <v>0</v>
      </c>
      <c r="H49" s="34">
        <f t="shared" si="29"/>
        <v>0</v>
      </c>
      <c r="I49" s="34">
        <f t="shared" si="29"/>
        <v>0</v>
      </c>
      <c r="J49" s="34">
        <f t="shared" si="29"/>
        <v>0</v>
      </c>
      <c r="K49" s="34">
        <f t="shared" si="29"/>
        <v>0</v>
      </c>
      <c r="L49" s="34">
        <f t="shared" si="29"/>
        <v>0</v>
      </c>
      <c r="M49" s="34">
        <f t="shared" si="29"/>
        <v>0</v>
      </c>
      <c r="N49" s="35"/>
      <c r="O49" s="49">
        <f>E49+F49+G49+H49+I49+J49</f>
        <v>8080.8</v>
      </c>
    </row>
    <row r="50" spans="2:15" ht="30" customHeight="1" thickBot="1">
      <c r="B50" s="17"/>
      <c r="C50" s="28" t="s">
        <v>7</v>
      </c>
      <c r="D50" s="58" t="s">
        <v>11</v>
      </c>
      <c r="E50" s="31">
        <f t="shared" ref="E50" si="30">E82+E97+E104+E111</f>
        <v>0</v>
      </c>
      <c r="F50" s="31">
        <v>7840</v>
      </c>
      <c r="G50" s="31">
        <v>0</v>
      </c>
      <c r="H50" s="31">
        <f t="shared" ref="H50:M50" si="31">H82+H97+H104+H111</f>
        <v>0</v>
      </c>
      <c r="I50" s="31">
        <f t="shared" si="31"/>
        <v>0</v>
      </c>
      <c r="J50" s="31">
        <f t="shared" si="31"/>
        <v>0</v>
      </c>
      <c r="K50" s="31">
        <f t="shared" si="31"/>
        <v>0</v>
      </c>
      <c r="L50" s="31">
        <f t="shared" si="31"/>
        <v>0</v>
      </c>
      <c r="M50" s="31">
        <f t="shared" si="31"/>
        <v>0</v>
      </c>
      <c r="N50" s="16"/>
      <c r="O50" s="40">
        <f t="shared" ref="O50:O51" si="32">E50+F50+G50+H50+I50+J50</f>
        <v>7840</v>
      </c>
    </row>
    <row r="51" spans="2:15" ht="40.5" customHeight="1" thickBot="1">
      <c r="B51" s="17"/>
      <c r="C51" s="28" t="s">
        <v>5</v>
      </c>
      <c r="D51" s="58" t="s">
        <v>11</v>
      </c>
      <c r="E51" s="31">
        <f t="shared" ref="E51:E52" si="33">E83+E98+E105+E112</f>
        <v>0</v>
      </c>
      <c r="F51" s="31">
        <v>160</v>
      </c>
      <c r="G51" s="31">
        <v>0</v>
      </c>
      <c r="H51" s="31">
        <f t="shared" ref="H51:M51" si="34">H83+H98+H105+H112</f>
        <v>0</v>
      </c>
      <c r="I51" s="31">
        <f t="shared" si="34"/>
        <v>0</v>
      </c>
      <c r="J51" s="31">
        <f t="shared" si="34"/>
        <v>0</v>
      </c>
      <c r="K51" s="31">
        <f t="shared" si="34"/>
        <v>0</v>
      </c>
      <c r="L51" s="31">
        <f t="shared" si="34"/>
        <v>0</v>
      </c>
      <c r="M51" s="31">
        <f t="shared" si="34"/>
        <v>0</v>
      </c>
      <c r="N51" s="16"/>
      <c r="O51" s="40">
        <f t="shared" si="32"/>
        <v>160</v>
      </c>
    </row>
    <row r="52" spans="2:15" ht="25.5" customHeight="1" thickBot="1">
      <c r="B52" s="17"/>
      <c r="C52" s="28" t="s">
        <v>8</v>
      </c>
      <c r="D52" s="58" t="s">
        <v>11</v>
      </c>
      <c r="E52" s="31">
        <f t="shared" si="33"/>
        <v>0</v>
      </c>
      <c r="F52" s="59">
        <v>80.8</v>
      </c>
      <c r="G52" s="59">
        <v>0</v>
      </c>
      <c r="H52" s="59">
        <v>0</v>
      </c>
      <c r="I52" s="59">
        <v>0</v>
      </c>
      <c r="J52" s="59">
        <v>0</v>
      </c>
      <c r="K52" s="59">
        <v>0</v>
      </c>
      <c r="L52" s="59">
        <v>0</v>
      </c>
      <c r="M52" s="59">
        <v>0</v>
      </c>
      <c r="N52" s="16"/>
      <c r="O52" s="40">
        <f>E52+F52+G52+H52+I52+J52+K52+L52+M52</f>
        <v>80.8</v>
      </c>
    </row>
    <row r="53" spans="2:15" ht="27" hidden="1" customHeight="1" thickBot="1">
      <c r="B53" s="17"/>
      <c r="C53" s="28" t="s">
        <v>6</v>
      </c>
      <c r="D53" s="30" t="s">
        <v>11</v>
      </c>
      <c r="E53" s="31">
        <f t="shared" ref="E53:M53" si="35">E85+E100+E107+E114</f>
        <v>0</v>
      </c>
      <c r="F53" s="31">
        <f t="shared" si="35"/>
        <v>0</v>
      </c>
      <c r="G53" s="31">
        <f t="shared" si="35"/>
        <v>0</v>
      </c>
      <c r="H53" s="31">
        <f t="shared" si="35"/>
        <v>0</v>
      </c>
      <c r="I53" s="31">
        <f t="shared" si="35"/>
        <v>0</v>
      </c>
      <c r="J53" s="31">
        <f t="shared" si="35"/>
        <v>0</v>
      </c>
      <c r="K53" s="31">
        <f t="shared" si="35"/>
        <v>0</v>
      </c>
      <c r="L53" s="31">
        <f t="shared" si="35"/>
        <v>0</v>
      </c>
      <c r="M53" s="31">
        <f t="shared" si="35"/>
        <v>0</v>
      </c>
      <c r="N53" s="16"/>
      <c r="O53" s="40">
        <f t="shared" ref="O53" si="36">E53+F53+G53+H53+I53+J53</f>
        <v>0</v>
      </c>
    </row>
    <row r="54" spans="2:15" ht="53.25" hidden="1" customHeight="1" thickBot="1">
      <c r="B54" s="23" t="s">
        <v>20</v>
      </c>
      <c r="C54" s="42" t="s">
        <v>31</v>
      </c>
      <c r="D54" s="83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7"/>
    </row>
    <row r="55" spans="2:15" ht="40.5" hidden="1" customHeight="1">
      <c r="B55" s="50" t="s">
        <v>41</v>
      </c>
      <c r="C55" s="54" t="s">
        <v>17</v>
      </c>
      <c r="D55" s="30"/>
      <c r="E55" s="52">
        <f t="shared" ref="E55:J55" si="37">E64+E65+E66+E67</f>
        <v>0</v>
      </c>
      <c r="F55" s="52">
        <f t="shared" si="37"/>
        <v>0</v>
      </c>
      <c r="G55" s="52">
        <f t="shared" si="37"/>
        <v>0</v>
      </c>
      <c r="H55" s="52">
        <f t="shared" si="37"/>
        <v>0</v>
      </c>
      <c r="I55" s="52">
        <f t="shared" si="37"/>
        <v>0</v>
      </c>
      <c r="J55" s="52">
        <f t="shared" si="37"/>
        <v>0</v>
      </c>
      <c r="K55" s="55"/>
      <c r="L55" s="55"/>
      <c r="M55" s="56"/>
      <c r="N55" s="55"/>
      <c r="O55" s="49">
        <f>E55+F55+G55+H55+I55+J55</f>
        <v>0</v>
      </c>
    </row>
    <row r="56" spans="2:15" ht="74.25" hidden="1" customHeight="1" thickBot="1">
      <c r="B56" s="23" t="s">
        <v>42</v>
      </c>
      <c r="C56" s="33" t="s">
        <v>31</v>
      </c>
      <c r="D56" s="86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8"/>
    </row>
    <row r="57" spans="2:15" ht="40.5" hidden="1" customHeight="1" thickBot="1">
      <c r="B57" s="23" t="s">
        <v>43</v>
      </c>
      <c r="C57" s="48" t="s">
        <v>17</v>
      </c>
      <c r="D57" s="27"/>
      <c r="E57" s="34">
        <f t="shared" ref="E57:J57" si="38">E66+E67+E68+E69</f>
        <v>0</v>
      </c>
      <c r="F57" s="34">
        <f t="shared" si="38"/>
        <v>0</v>
      </c>
      <c r="G57" s="34">
        <f t="shared" si="38"/>
        <v>0</v>
      </c>
      <c r="H57" s="34">
        <f t="shared" si="38"/>
        <v>0</v>
      </c>
      <c r="I57" s="34">
        <f t="shared" si="38"/>
        <v>0</v>
      </c>
      <c r="J57" s="34">
        <f t="shared" si="38"/>
        <v>0</v>
      </c>
      <c r="K57" s="35"/>
      <c r="L57" s="35"/>
      <c r="M57" s="36"/>
      <c r="N57" s="35"/>
      <c r="O57" s="49">
        <f>E57+F57+G57+H57+I57+J57</f>
        <v>0</v>
      </c>
    </row>
    <row r="58" spans="2:15" ht="33" hidden="1" customHeight="1" thickBot="1">
      <c r="B58" s="15" t="s">
        <v>0</v>
      </c>
      <c r="C58" s="6" t="s">
        <v>9</v>
      </c>
      <c r="D58" s="26" t="s">
        <v>11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"/>
      <c r="L58" s="3"/>
      <c r="M58" s="6"/>
      <c r="N58" s="3"/>
      <c r="O58" s="13" t="s">
        <v>0</v>
      </c>
    </row>
    <row r="59" spans="2:15" ht="32.25" hidden="1" thickBot="1">
      <c r="B59" s="15" t="s">
        <v>0</v>
      </c>
      <c r="C59" s="6" t="s">
        <v>10</v>
      </c>
      <c r="D59" s="26" t="s">
        <v>11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"/>
      <c r="L59" s="3"/>
      <c r="M59" s="6"/>
      <c r="N59" s="3"/>
      <c r="O59" s="13"/>
    </row>
    <row r="60" spans="2:15" ht="24.75" hidden="1" customHeight="1" thickBot="1">
      <c r="B60" s="15" t="s">
        <v>0</v>
      </c>
      <c r="C60" s="6" t="s">
        <v>8</v>
      </c>
      <c r="D60" s="26" t="s">
        <v>11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"/>
      <c r="L60" s="3"/>
      <c r="M60" s="6"/>
      <c r="N60" s="3"/>
      <c r="O60" s="13" t="s">
        <v>0</v>
      </c>
    </row>
    <row r="61" spans="2:15" ht="24.75" hidden="1" customHeight="1" thickBot="1">
      <c r="B61" s="15" t="s">
        <v>0</v>
      </c>
      <c r="C61" s="6" t="s">
        <v>6</v>
      </c>
      <c r="D61" s="26" t="s">
        <v>11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"/>
      <c r="L61" s="3"/>
      <c r="M61" s="6"/>
      <c r="N61" s="3"/>
      <c r="O61" s="13" t="s">
        <v>0</v>
      </c>
    </row>
    <row r="62" spans="2:15" ht="25.5" hidden="1" customHeight="1" thickBot="1">
      <c r="B62" s="21">
        <v>3</v>
      </c>
      <c r="C62" s="72" t="s">
        <v>29</v>
      </c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5"/>
    </row>
    <row r="63" spans="2:15" ht="20.25" hidden="1" customHeight="1" thickBot="1">
      <c r="B63" s="23" t="s">
        <v>18</v>
      </c>
      <c r="C63" s="33" t="s">
        <v>26</v>
      </c>
      <c r="D63" s="83" t="s">
        <v>25</v>
      </c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90"/>
    </row>
    <row r="64" spans="2:15" ht="33.75" hidden="1" customHeight="1" thickBot="1">
      <c r="B64" s="23" t="s">
        <v>19</v>
      </c>
      <c r="C64" s="6" t="s">
        <v>17</v>
      </c>
      <c r="D64" s="37" t="s">
        <v>27</v>
      </c>
      <c r="E64" s="34">
        <f>E65+E66+E67+E68</f>
        <v>0</v>
      </c>
      <c r="F64" s="34">
        <f t="shared" ref="F64" si="39">F65+F66+F67+F68</f>
        <v>0</v>
      </c>
      <c r="G64" s="34">
        <f t="shared" ref="G64" si="40">G65+G66+G67+G68</f>
        <v>0</v>
      </c>
      <c r="H64" s="34">
        <f t="shared" ref="H64" si="41">H65+H66+H67+H68</f>
        <v>0</v>
      </c>
      <c r="I64" s="34">
        <f t="shared" ref="I64" si="42">I65+I66+I67+I68</f>
        <v>0</v>
      </c>
      <c r="J64" s="34">
        <f t="shared" ref="J64" si="43">J65+J66+J67+J68</f>
        <v>0</v>
      </c>
      <c r="K64" s="16"/>
      <c r="L64" s="16"/>
      <c r="M64" s="6"/>
      <c r="N64" s="16"/>
      <c r="O64" s="13"/>
    </row>
    <row r="65" spans="2:15" ht="23.25" hidden="1" customHeight="1" thickBot="1">
      <c r="B65" s="15"/>
      <c r="C65" s="6" t="s">
        <v>9</v>
      </c>
      <c r="D65" s="26" t="s">
        <v>11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"/>
      <c r="L65" s="3"/>
      <c r="M65" s="6"/>
      <c r="N65" s="3"/>
      <c r="O65" s="13"/>
    </row>
    <row r="66" spans="2:15" ht="31.5" hidden="1" customHeight="1" thickBot="1">
      <c r="B66" s="15" t="s">
        <v>0</v>
      </c>
      <c r="C66" s="6" t="s">
        <v>10</v>
      </c>
      <c r="D66" s="26" t="s">
        <v>11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"/>
      <c r="L66" s="3"/>
      <c r="M66" s="6"/>
      <c r="N66" s="3"/>
      <c r="O66" s="13" t="s">
        <v>0</v>
      </c>
    </row>
    <row r="67" spans="2:15" ht="28.5" hidden="1" customHeight="1" thickBot="1">
      <c r="B67" s="15" t="s">
        <v>0</v>
      </c>
      <c r="C67" s="6" t="s">
        <v>8</v>
      </c>
      <c r="D67" s="26" t="s">
        <v>11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"/>
      <c r="L67" s="3"/>
      <c r="M67" s="6"/>
      <c r="N67" s="3"/>
      <c r="O67" s="13" t="s">
        <v>0</v>
      </c>
    </row>
    <row r="68" spans="2:15" ht="25.5" hidden="1" customHeight="1" thickBot="1">
      <c r="B68" s="15" t="s">
        <v>0</v>
      </c>
      <c r="C68" s="6" t="s">
        <v>6</v>
      </c>
      <c r="D68" s="26" t="s">
        <v>11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"/>
      <c r="L68" s="3"/>
      <c r="M68" s="6"/>
      <c r="N68" s="3"/>
      <c r="O68" s="13" t="s">
        <v>0</v>
      </c>
    </row>
    <row r="69" spans="2:15" ht="38.25" hidden="1" customHeight="1" thickBot="1">
      <c r="B69" s="21">
        <v>3</v>
      </c>
      <c r="C69" s="72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4"/>
    </row>
    <row r="70" spans="2:15" ht="21" hidden="1" customHeight="1" thickBot="1">
      <c r="B70" s="23" t="s">
        <v>18</v>
      </c>
      <c r="C70" s="33" t="s">
        <v>26</v>
      </c>
      <c r="D70" s="75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7"/>
    </row>
    <row r="71" spans="2:15" ht="41.25" hidden="1" customHeight="1">
      <c r="B71" s="50" t="s">
        <v>19</v>
      </c>
      <c r="C71" s="51" t="s">
        <v>17</v>
      </c>
      <c r="D71" s="30"/>
      <c r="E71" s="52">
        <f>E72+E73+E74+E75</f>
        <v>0</v>
      </c>
      <c r="F71" s="52">
        <f t="shared" ref="F71" si="44">F72+F73+F74+F75</f>
        <v>0</v>
      </c>
      <c r="G71" s="52">
        <f t="shared" ref="G71" si="45">G72+G73+G74+G75</f>
        <v>0</v>
      </c>
      <c r="H71" s="52">
        <f t="shared" ref="H71" si="46">H72+H73+H74+H75</f>
        <v>0</v>
      </c>
      <c r="I71" s="52">
        <f t="shared" ref="I71" si="47">I72+I73+I74+I75</f>
        <v>0</v>
      </c>
      <c r="J71" s="52">
        <f t="shared" ref="J71" si="48">J72+J73+J74+J75</f>
        <v>0</v>
      </c>
      <c r="K71" s="53"/>
      <c r="L71" s="53"/>
      <c r="M71" s="51"/>
      <c r="N71" s="53"/>
      <c r="O71" s="49">
        <f>E71+F71+G71+H71+I71+J71</f>
        <v>0</v>
      </c>
    </row>
    <row r="72" spans="2:15" ht="33.75" hidden="1" customHeight="1" thickBot="1">
      <c r="B72" s="15"/>
      <c r="C72" s="6" t="s">
        <v>9</v>
      </c>
      <c r="D72" s="47" t="s">
        <v>11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"/>
      <c r="L72" s="3"/>
      <c r="M72" s="6"/>
      <c r="N72" s="3"/>
      <c r="O72" s="13"/>
    </row>
    <row r="73" spans="2:15" ht="35.25" hidden="1" customHeight="1" thickBot="1">
      <c r="B73" s="15" t="s">
        <v>0</v>
      </c>
      <c r="C73" s="6" t="s">
        <v>10</v>
      </c>
      <c r="D73" s="26" t="s">
        <v>11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"/>
      <c r="L73" s="3"/>
      <c r="M73" s="6"/>
      <c r="N73" s="3"/>
      <c r="O73" s="13"/>
    </row>
    <row r="74" spans="2:15" ht="27" hidden="1" customHeight="1" thickBot="1">
      <c r="B74" s="20" t="s">
        <v>0</v>
      </c>
      <c r="C74" s="5" t="s">
        <v>8</v>
      </c>
      <c r="D74" s="26" t="s">
        <v>11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2"/>
      <c r="L74" s="2"/>
      <c r="M74" s="5"/>
      <c r="N74" s="2"/>
      <c r="O74" s="14" t="s">
        <v>0</v>
      </c>
    </row>
    <row r="75" spans="2:15" ht="16.5" hidden="1" thickBot="1">
      <c r="B75" s="12"/>
      <c r="C75" s="9" t="s">
        <v>6</v>
      </c>
      <c r="D75" s="29" t="s">
        <v>11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12"/>
      <c r="L75" s="11"/>
      <c r="M75" s="12"/>
      <c r="N75" s="11"/>
      <c r="O75" s="12"/>
    </row>
    <row r="76" spans="2:15" hidden="1"/>
    <row r="77" spans="2:15" hidden="1"/>
  </sheetData>
  <mergeCells count="36">
    <mergeCell ref="L1:O1"/>
    <mergeCell ref="K2:O2"/>
    <mergeCell ref="D54:O54"/>
    <mergeCell ref="K7:K8"/>
    <mergeCell ref="L7:L8"/>
    <mergeCell ref="D63:O63"/>
    <mergeCell ref="O7:O8"/>
    <mergeCell ref="C69:O69"/>
    <mergeCell ref="D70:O70"/>
    <mergeCell ref="C15:O15"/>
    <mergeCell ref="D22:O22"/>
    <mergeCell ref="D48:O48"/>
    <mergeCell ref="C62:O62"/>
    <mergeCell ref="D24:O24"/>
    <mergeCell ref="D26:O26"/>
    <mergeCell ref="D28:O28"/>
    <mergeCell ref="D30:O30"/>
    <mergeCell ref="D32:O32"/>
    <mergeCell ref="D34:O34"/>
    <mergeCell ref="D56:O56"/>
    <mergeCell ref="D16:O16"/>
    <mergeCell ref="D36:O36"/>
    <mergeCell ref="D38:O38"/>
    <mergeCell ref="C6:C8"/>
    <mergeCell ref="E6:O6"/>
    <mergeCell ref="E7:E8"/>
    <mergeCell ref="B10:C10"/>
    <mergeCell ref="B6:B8"/>
    <mergeCell ref="D6:D8"/>
    <mergeCell ref="N7:N8"/>
    <mergeCell ref="F7:F8"/>
    <mergeCell ref="M7:M8"/>
    <mergeCell ref="G7:G8"/>
    <mergeCell ref="H7:H8"/>
    <mergeCell ref="I7:I8"/>
    <mergeCell ref="J7:J8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Финобесп. Струк.эл.</vt:lpstr>
      <vt:lpstr>'Финобесп. Струк.эл.'!Заголовки_для_печати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2026-05-27T16:24:05Z</dcterms:modified>
</cp:coreProperties>
</file>